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соцнайм" sheetId="1" r:id="rId1"/>
    <sheet name="НТО" sheetId="2" r:id="rId2"/>
  </sheets>
  <calcPr calcId="145621"/>
</workbook>
</file>

<file path=xl/calcChain.xml><?xml version="1.0" encoding="utf-8"?>
<calcChain xmlns="http://schemas.openxmlformats.org/spreadsheetml/2006/main">
  <c r="D18" i="2" l="1"/>
  <c r="D25" i="2"/>
  <c r="C25" i="2"/>
  <c r="F4" i="1" l="1"/>
  <c r="G4" i="1"/>
  <c r="F5" i="2" l="1"/>
  <c r="F25" i="2" s="1"/>
  <c r="G5" i="2"/>
  <c r="G25" i="2" s="1"/>
  <c r="E5" i="2"/>
  <c r="E25" i="2" s="1"/>
</calcChain>
</file>

<file path=xl/sharedStrings.xml><?xml version="1.0" encoding="utf-8"?>
<sst xmlns="http://schemas.openxmlformats.org/spreadsheetml/2006/main" count="64" uniqueCount="56">
  <si>
    <t>Арендатор</t>
  </si>
  <si>
    <t>Прогноз на 2023 год</t>
  </si>
  <si>
    <t>Прогноз на 2024 год</t>
  </si>
  <si>
    <t>ИП Сидорова Е.В.</t>
  </si>
  <si>
    <t>ИП Щетинская И.В.</t>
  </si>
  <si>
    <t>ИП Ланина А.В.</t>
  </si>
  <si>
    <t>ИП Аркадьева И.О.</t>
  </si>
  <si>
    <t>ИП Гореленкова Н.И.</t>
  </si>
  <si>
    <t>ИП Кузин А.С.</t>
  </si>
  <si>
    <t>ИП Седнев В.В.</t>
  </si>
  <si>
    <t>ИП Журавлев Д.А.</t>
  </si>
  <si>
    <t>ИП Куприкова Л.В.</t>
  </si>
  <si>
    <t>ИП Баранов Г.А.</t>
  </si>
  <si>
    <t>ООО "Экогритнтек"</t>
  </si>
  <si>
    <t>ООО "Брянсксоюзпечать"</t>
  </si>
  <si>
    <t>№1 от 01.08.2017</t>
  </si>
  <si>
    <t>№2 от 16.08.2017</t>
  </si>
  <si>
    <t>№3 от 16.08.2017</t>
  </si>
  <si>
    <t>№4 от 16.08.2017</t>
  </si>
  <si>
    <t>№5 от 01.09.2017</t>
  </si>
  <si>
    <t>№ 17 от 13.10.2020</t>
  </si>
  <si>
    <t>№6 от 12.09.2017</t>
  </si>
  <si>
    <t>№7 от 12.09.2017</t>
  </si>
  <si>
    <t>№8 от 19.09.2017</t>
  </si>
  <si>
    <t>№9 от 27.09.2017</t>
  </si>
  <si>
    <t>№10 от 27.10.2017</t>
  </si>
  <si>
    <t>№11 от 19.03.2018</t>
  </si>
  <si>
    <t>№12 от 24.05.2018</t>
  </si>
  <si>
    <t>№13 от 24.05.2018</t>
  </si>
  <si>
    <t>№14 от 15.06.2018</t>
  </si>
  <si>
    <t>№15 от 15.04.2019</t>
  </si>
  <si>
    <t>№19 от 28.10.2020</t>
  </si>
  <si>
    <t>№18 от 28.10.2020</t>
  </si>
  <si>
    <t>ИТОГО</t>
  </si>
  <si>
    <t>№ договора, дата</t>
  </si>
  <si>
    <t>№16 от 13.10.2020</t>
  </si>
  <si>
    <t>№ 20 от 09.08.2021</t>
  </si>
  <si>
    <t>ИП Водопьянов О.А.</t>
  </si>
  <si>
    <t>ООО "Дятьково хлеб"</t>
  </si>
  <si>
    <t>ОРГАНИЗАЦИЯ ЯРМАРОК</t>
  </si>
  <si>
    <t>(разово)</t>
  </si>
  <si>
    <t>Факт 2021 года</t>
  </si>
  <si>
    <t>Факт на 01.11.2021</t>
  </si>
  <si>
    <t>План 2022 года</t>
  </si>
  <si>
    <t>Факт на 01.11.2022</t>
  </si>
  <si>
    <t>Оценка 2022 года</t>
  </si>
  <si>
    <t>Прогноз на 2025 год</t>
  </si>
  <si>
    <t>% исполнения плана 2022 года</t>
  </si>
  <si>
    <t>ИП Ковалева С.А.</t>
  </si>
  <si>
    <t>(тыс. рублей)</t>
  </si>
  <si>
    <t>г. Фокино</t>
  </si>
  <si>
    <t>ИП Баходиров Р.Д.</t>
  </si>
  <si>
    <t>Прогноз в местный бюджет от прочих поступлений от использования имущества, находящегося в государственной и муниципальной собственности 
(за исключением имущества бюджетных и автономных учреждений, а также имущества государственных 
и муниципальных унитарных предприятий, в том числе казенных) на 2023-2025 гг.
(КБК 002 1 11 09044 04 0000 120)</t>
  </si>
  <si>
    <t>Прогноз поступлений в местный бюджет платы, поступившей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 на 2023-2025 гг. 
(КБК 002 1 11 09080 04 0000 120)</t>
  </si>
  <si>
    <t>Факт в 2021 году</t>
  </si>
  <si>
    <t>ИП Тугулев И. 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</si>
</sst>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,"/>
    <numFmt numFmtId="166" formatCode="#,##0.00,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vertical="center" wrapText="1"/>
    </xf>
    <xf numFmtId="166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activeCell="E21" sqref="E21"/>
    </sheetView>
  </sheetViews>
  <sheetFormatPr defaultRowHeight="15.75" x14ac:dyDescent="0.25"/>
  <cols>
    <col min="1" max="10" width="16.42578125" style="15" customWidth="1"/>
    <col min="11" max="16384" width="9.140625" style="15"/>
  </cols>
  <sheetData>
    <row r="1" spans="1:10" ht="96" customHeight="1" x14ac:dyDescent="0.25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5.5" customHeight="1" x14ac:dyDescent="0.25">
      <c r="A2" s="1"/>
      <c r="B2" s="1"/>
      <c r="C2" s="1"/>
      <c r="D2" s="1"/>
      <c r="E2" s="16"/>
      <c r="H2" s="16"/>
      <c r="I2" s="16"/>
      <c r="J2" s="21" t="s">
        <v>49</v>
      </c>
    </row>
    <row r="3" spans="1:10" ht="47.25" x14ac:dyDescent="0.25">
      <c r="A3" s="17"/>
      <c r="B3" s="22" t="s">
        <v>41</v>
      </c>
      <c r="C3" s="22" t="s">
        <v>42</v>
      </c>
      <c r="D3" s="22" t="s">
        <v>43</v>
      </c>
      <c r="E3" s="22" t="s">
        <v>44</v>
      </c>
      <c r="F3" s="22" t="s">
        <v>47</v>
      </c>
      <c r="G3" s="22" t="s">
        <v>45</v>
      </c>
      <c r="H3" s="22" t="s">
        <v>1</v>
      </c>
      <c r="I3" s="22" t="s">
        <v>2</v>
      </c>
      <c r="J3" s="22" t="s">
        <v>46</v>
      </c>
    </row>
    <row r="4" spans="1:10" x14ac:dyDescent="0.25">
      <c r="A4" s="18" t="s">
        <v>50</v>
      </c>
      <c r="B4" s="19">
        <v>767495.86999999988</v>
      </c>
      <c r="C4" s="19">
        <v>614664.76</v>
      </c>
      <c r="D4" s="20">
        <v>737600</v>
      </c>
      <c r="E4" s="20">
        <v>488449.6</v>
      </c>
      <c r="F4" s="20">
        <f>E4/D4</f>
        <v>0.66221475054229928</v>
      </c>
      <c r="G4" s="20">
        <f>ROUND(E4-C4+B4,-3)</f>
        <v>641000</v>
      </c>
      <c r="H4" s="20">
        <v>700000</v>
      </c>
      <c r="I4" s="20">
        <v>702000</v>
      </c>
      <c r="J4" s="20">
        <v>704000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3" workbookViewId="0">
      <selection activeCell="C4" sqref="C4:G25"/>
    </sheetView>
  </sheetViews>
  <sheetFormatPr defaultRowHeight="15.75" x14ac:dyDescent="0.25"/>
  <cols>
    <col min="1" max="1" width="24.42578125" style="1" bestFit="1" customWidth="1"/>
    <col min="2" max="2" width="21.28515625" style="1" customWidth="1"/>
    <col min="3" max="7" width="16.42578125" style="1" customWidth="1"/>
    <col min="8" max="10" width="9.140625" style="1"/>
    <col min="11" max="11" width="11.28515625" style="1" bestFit="1" customWidth="1"/>
    <col min="12" max="16384" width="9.140625" style="1"/>
  </cols>
  <sheetData>
    <row r="1" spans="1:12" ht="108" customHeight="1" x14ac:dyDescent="0.25">
      <c r="A1" s="25" t="s">
        <v>53</v>
      </c>
      <c r="B1" s="25"/>
      <c r="C1" s="25"/>
      <c r="D1" s="25"/>
      <c r="E1" s="26"/>
      <c r="F1" s="26"/>
      <c r="G1" s="26"/>
    </row>
    <row r="2" spans="1:12" x14ac:dyDescent="0.25">
      <c r="F2" s="5"/>
      <c r="G2" s="1" t="s">
        <v>49</v>
      </c>
      <c r="J2" s="2"/>
      <c r="K2" s="2"/>
      <c r="L2" s="2"/>
    </row>
    <row r="3" spans="1:12" ht="45" customHeight="1" x14ac:dyDescent="0.25">
      <c r="A3" s="6" t="s">
        <v>0</v>
      </c>
      <c r="B3" s="7" t="s">
        <v>34</v>
      </c>
      <c r="C3" s="7" t="s">
        <v>54</v>
      </c>
      <c r="D3" s="7" t="s">
        <v>45</v>
      </c>
      <c r="E3" s="23" t="s">
        <v>1</v>
      </c>
      <c r="F3" s="23" t="s">
        <v>2</v>
      </c>
      <c r="G3" s="23" t="s">
        <v>46</v>
      </c>
      <c r="J3" s="2"/>
      <c r="K3" s="3"/>
      <c r="L3" s="2"/>
    </row>
    <row r="4" spans="1:12" ht="28.5" customHeight="1" x14ac:dyDescent="0.25">
      <c r="A4" s="8" t="s">
        <v>3</v>
      </c>
      <c r="B4" s="9" t="s">
        <v>15</v>
      </c>
      <c r="C4" s="27">
        <v>26160</v>
      </c>
      <c r="D4" s="27">
        <v>26160</v>
      </c>
      <c r="E4" s="28">
        <v>26160</v>
      </c>
      <c r="F4" s="28">
        <v>26160</v>
      </c>
      <c r="G4" s="28">
        <v>26160</v>
      </c>
      <c r="J4" s="2"/>
      <c r="K4" s="10"/>
      <c r="L4" s="2"/>
    </row>
    <row r="5" spans="1:12" ht="28.5" customHeight="1" x14ac:dyDescent="0.25">
      <c r="A5" s="8" t="s">
        <v>4</v>
      </c>
      <c r="B5" s="9" t="s">
        <v>16</v>
      </c>
      <c r="C5" s="27">
        <v>16372</v>
      </c>
      <c r="D5" s="27">
        <v>16372</v>
      </c>
      <c r="E5" s="28">
        <f>16372</f>
        <v>16372</v>
      </c>
      <c r="F5" s="28">
        <f>16372</f>
        <v>16372</v>
      </c>
      <c r="G5" s="28">
        <f>16372</f>
        <v>16372</v>
      </c>
      <c r="J5" s="2"/>
      <c r="K5" s="10"/>
      <c r="L5" s="2"/>
    </row>
    <row r="6" spans="1:12" ht="28.5" customHeight="1" x14ac:dyDescent="0.25">
      <c r="A6" s="8" t="s">
        <v>4</v>
      </c>
      <c r="B6" s="9" t="s">
        <v>17</v>
      </c>
      <c r="C6" s="27">
        <v>21283</v>
      </c>
      <c r="D6" s="27">
        <v>21283</v>
      </c>
      <c r="E6" s="28">
        <v>21283</v>
      </c>
      <c r="F6" s="28">
        <v>21283</v>
      </c>
      <c r="G6" s="28">
        <v>21283</v>
      </c>
      <c r="J6" s="2"/>
      <c r="K6" s="10"/>
      <c r="L6" s="2"/>
    </row>
    <row r="7" spans="1:12" ht="28.5" customHeight="1" x14ac:dyDescent="0.25">
      <c r="A7" s="8" t="s">
        <v>5</v>
      </c>
      <c r="B7" s="11" t="s">
        <v>18</v>
      </c>
      <c r="C7" s="29">
        <v>23040</v>
      </c>
      <c r="D7" s="29">
        <v>23040</v>
      </c>
      <c r="E7" s="28">
        <v>23040</v>
      </c>
      <c r="F7" s="28">
        <v>23040</v>
      </c>
      <c r="G7" s="28">
        <v>23040</v>
      </c>
      <c r="J7" s="2"/>
      <c r="K7" s="10"/>
      <c r="L7" s="2"/>
    </row>
    <row r="8" spans="1:12" ht="28.5" customHeight="1" x14ac:dyDescent="0.25">
      <c r="A8" s="8" t="s">
        <v>6</v>
      </c>
      <c r="B8" s="11" t="s">
        <v>19</v>
      </c>
      <c r="C8" s="29">
        <v>7621</v>
      </c>
      <c r="D8" s="29">
        <v>7621</v>
      </c>
      <c r="E8" s="28">
        <v>7621</v>
      </c>
      <c r="F8" s="28">
        <v>7621</v>
      </c>
      <c r="G8" s="28">
        <v>7621</v>
      </c>
      <c r="J8" s="2"/>
      <c r="K8" s="10"/>
      <c r="L8" s="2"/>
    </row>
    <row r="9" spans="1:12" ht="28.5" customHeight="1" x14ac:dyDescent="0.25">
      <c r="A9" s="8" t="s">
        <v>6</v>
      </c>
      <c r="B9" s="11" t="s">
        <v>20</v>
      </c>
      <c r="C9" s="29">
        <v>24000</v>
      </c>
      <c r="D9" s="29">
        <v>22368</v>
      </c>
      <c r="E9" s="28">
        <v>23184</v>
      </c>
      <c r="F9" s="28">
        <v>23184</v>
      </c>
      <c r="G9" s="28">
        <v>23184</v>
      </c>
      <c r="J9" s="2"/>
      <c r="K9" s="10"/>
      <c r="L9" s="2"/>
    </row>
    <row r="10" spans="1:12" ht="28.5" customHeight="1" x14ac:dyDescent="0.25">
      <c r="A10" s="8" t="s">
        <v>7</v>
      </c>
      <c r="B10" s="11" t="s">
        <v>21</v>
      </c>
      <c r="C10" s="29">
        <v>22102</v>
      </c>
      <c r="D10" s="29">
        <v>22102</v>
      </c>
      <c r="E10" s="28">
        <v>22102</v>
      </c>
      <c r="F10" s="28">
        <v>22102</v>
      </c>
      <c r="G10" s="28">
        <v>22102</v>
      </c>
      <c r="J10" s="2"/>
      <c r="K10" s="10"/>
      <c r="L10" s="2"/>
    </row>
    <row r="11" spans="1:12" ht="28.5" customHeight="1" x14ac:dyDescent="0.25">
      <c r="A11" s="8" t="s">
        <v>8</v>
      </c>
      <c r="B11" s="11" t="s">
        <v>22</v>
      </c>
      <c r="C11" s="29">
        <v>14735</v>
      </c>
      <c r="D11" s="29">
        <v>11051.25</v>
      </c>
      <c r="E11" s="28">
        <v>14735</v>
      </c>
      <c r="F11" s="28">
        <v>14735</v>
      </c>
      <c r="G11" s="28">
        <v>14735</v>
      </c>
      <c r="J11" s="2"/>
      <c r="K11" s="10"/>
      <c r="L11" s="2"/>
    </row>
    <row r="12" spans="1:12" ht="28.5" customHeight="1" x14ac:dyDescent="0.25">
      <c r="A12" s="8" t="s">
        <v>9</v>
      </c>
      <c r="B12" s="11" t="s">
        <v>23</v>
      </c>
      <c r="C12" s="29">
        <v>22920</v>
      </c>
      <c r="D12" s="29">
        <v>22920</v>
      </c>
      <c r="E12" s="28">
        <v>22920</v>
      </c>
      <c r="F12" s="28">
        <v>22920</v>
      </c>
      <c r="G12" s="28">
        <v>22920</v>
      </c>
      <c r="J12" s="2"/>
      <c r="K12" s="10"/>
      <c r="L12" s="2"/>
    </row>
    <row r="13" spans="1:12" ht="28.5" customHeight="1" x14ac:dyDescent="0.25">
      <c r="A13" s="8" t="s">
        <v>48</v>
      </c>
      <c r="B13" s="11" t="s">
        <v>24</v>
      </c>
      <c r="C13" s="29">
        <v>24740.17</v>
      </c>
      <c r="D13" s="29">
        <v>24375.83</v>
      </c>
      <c r="E13" s="28">
        <v>24558</v>
      </c>
      <c r="F13" s="28">
        <v>24558</v>
      </c>
      <c r="G13" s="28">
        <v>24558</v>
      </c>
      <c r="J13" s="2"/>
      <c r="K13" s="10"/>
      <c r="L13" s="2"/>
    </row>
    <row r="14" spans="1:12" ht="28.5" customHeight="1" x14ac:dyDescent="0.25">
      <c r="A14" s="8" t="s">
        <v>55</v>
      </c>
      <c r="B14" s="11" t="s">
        <v>25</v>
      </c>
      <c r="C14" s="29">
        <v>35853</v>
      </c>
      <c r="D14" s="29">
        <v>35853</v>
      </c>
      <c r="E14" s="28">
        <v>35854</v>
      </c>
      <c r="F14" s="28">
        <v>35854</v>
      </c>
      <c r="G14" s="28">
        <v>35854</v>
      </c>
      <c r="J14" s="2"/>
      <c r="K14" s="10"/>
      <c r="L14" s="2"/>
    </row>
    <row r="15" spans="1:12" ht="28.5" customHeight="1" x14ac:dyDescent="0.25">
      <c r="A15" s="8" t="s">
        <v>10</v>
      </c>
      <c r="B15" s="11" t="s">
        <v>26</v>
      </c>
      <c r="C15" s="29">
        <v>15120</v>
      </c>
      <c r="D15" s="29">
        <v>15120</v>
      </c>
      <c r="E15" s="28">
        <v>15120</v>
      </c>
      <c r="F15" s="28">
        <v>15120</v>
      </c>
      <c r="G15" s="28">
        <v>15120</v>
      </c>
      <c r="J15" s="2"/>
      <c r="K15" s="10"/>
      <c r="L15" s="2"/>
    </row>
    <row r="16" spans="1:12" ht="28.5" customHeight="1" x14ac:dyDescent="0.25">
      <c r="A16" s="8" t="s">
        <v>11</v>
      </c>
      <c r="B16" s="11" t="s">
        <v>27</v>
      </c>
      <c r="C16" s="29">
        <v>14901</v>
      </c>
      <c r="D16" s="29">
        <v>14901</v>
      </c>
      <c r="E16" s="28">
        <v>14901</v>
      </c>
      <c r="F16" s="28">
        <v>14901</v>
      </c>
      <c r="G16" s="28">
        <v>14901</v>
      </c>
      <c r="J16" s="2"/>
      <c r="K16" s="10"/>
      <c r="L16" s="2"/>
    </row>
    <row r="17" spans="1:12" ht="28.5" customHeight="1" x14ac:dyDescent="0.25">
      <c r="A17" s="8" t="s">
        <v>11</v>
      </c>
      <c r="B17" s="11" t="s">
        <v>28</v>
      </c>
      <c r="C17" s="29">
        <v>25627.5</v>
      </c>
      <c r="D17" s="29">
        <v>25627.5</v>
      </c>
      <c r="E17" s="28">
        <v>17807</v>
      </c>
      <c r="F17" s="28">
        <v>17807</v>
      </c>
      <c r="G17" s="28">
        <v>17807</v>
      </c>
      <c r="J17" s="2"/>
      <c r="K17" s="10"/>
      <c r="L17" s="2"/>
    </row>
    <row r="18" spans="1:12" ht="28.5" customHeight="1" x14ac:dyDescent="0.25">
      <c r="A18" s="8" t="s">
        <v>51</v>
      </c>
      <c r="B18" s="11" t="s">
        <v>29</v>
      </c>
      <c r="C18" s="29">
        <v>40896</v>
      </c>
      <c r="D18" s="29">
        <f>40896+40149.42</f>
        <v>81045.42</v>
      </c>
      <c r="E18" s="28">
        <v>40896</v>
      </c>
      <c r="F18" s="28">
        <v>40896</v>
      </c>
      <c r="G18" s="28">
        <v>40896</v>
      </c>
      <c r="J18" s="2"/>
      <c r="K18" s="10"/>
      <c r="L18" s="2"/>
    </row>
    <row r="19" spans="1:12" ht="28.5" customHeight="1" x14ac:dyDescent="0.25">
      <c r="A19" s="8" t="s">
        <v>37</v>
      </c>
      <c r="B19" s="11" t="s">
        <v>30</v>
      </c>
      <c r="C19" s="29">
        <v>15960</v>
      </c>
      <c r="D19" s="29">
        <v>15960</v>
      </c>
      <c r="E19" s="28">
        <v>15960</v>
      </c>
      <c r="F19" s="28">
        <v>15960</v>
      </c>
      <c r="G19" s="28">
        <v>15960</v>
      </c>
      <c r="J19" s="2"/>
      <c r="K19" s="10"/>
      <c r="L19" s="2"/>
    </row>
    <row r="20" spans="1:12" ht="28.5" customHeight="1" x14ac:dyDescent="0.25">
      <c r="A20" s="8" t="s">
        <v>12</v>
      </c>
      <c r="B20" s="11" t="s">
        <v>31</v>
      </c>
      <c r="C20" s="29">
        <v>24000</v>
      </c>
      <c r="D20" s="29">
        <v>24000</v>
      </c>
      <c r="E20" s="28">
        <v>24000</v>
      </c>
      <c r="F20" s="28">
        <v>24000</v>
      </c>
      <c r="G20" s="28">
        <v>24000</v>
      </c>
      <c r="J20" s="2"/>
      <c r="K20" s="10"/>
      <c r="L20" s="2"/>
    </row>
    <row r="21" spans="1:12" ht="28.5" customHeight="1" x14ac:dyDescent="0.25">
      <c r="A21" s="8" t="s">
        <v>13</v>
      </c>
      <c r="B21" s="11" t="s">
        <v>35</v>
      </c>
      <c r="C21" s="29">
        <v>15000</v>
      </c>
      <c r="D21" s="29">
        <v>25000</v>
      </c>
      <c r="E21" s="28">
        <v>20000</v>
      </c>
      <c r="F21" s="28">
        <v>20000</v>
      </c>
      <c r="G21" s="28">
        <v>20000</v>
      </c>
      <c r="J21" s="2"/>
      <c r="K21" s="10"/>
      <c r="L21" s="2"/>
    </row>
    <row r="22" spans="1:12" ht="28.5" customHeight="1" x14ac:dyDescent="0.25">
      <c r="A22" s="8" t="s">
        <v>14</v>
      </c>
      <c r="B22" s="11" t="s">
        <v>32</v>
      </c>
      <c r="C22" s="29">
        <v>0</v>
      </c>
      <c r="D22" s="29">
        <v>0</v>
      </c>
      <c r="E22" s="28">
        <v>4800</v>
      </c>
      <c r="F22" s="28">
        <v>4800</v>
      </c>
      <c r="G22" s="28">
        <v>4800</v>
      </c>
      <c r="J22" s="2"/>
      <c r="K22" s="10"/>
      <c r="L22" s="2"/>
    </row>
    <row r="23" spans="1:12" ht="28.5" customHeight="1" x14ac:dyDescent="0.25">
      <c r="A23" s="8" t="s">
        <v>38</v>
      </c>
      <c r="B23" s="11" t="s">
        <v>36</v>
      </c>
      <c r="C23" s="29">
        <v>2400</v>
      </c>
      <c r="D23" s="29">
        <v>4800</v>
      </c>
      <c r="E23" s="28">
        <v>4800</v>
      </c>
      <c r="F23" s="28">
        <v>4800</v>
      </c>
      <c r="G23" s="28">
        <v>4800</v>
      </c>
      <c r="J23" s="2"/>
      <c r="K23" s="10"/>
      <c r="L23" s="2"/>
    </row>
    <row r="24" spans="1:12" ht="28.5" customHeight="1" x14ac:dyDescent="0.25">
      <c r="A24" s="8" t="s">
        <v>39</v>
      </c>
      <c r="B24" s="14" t="s">
        <v>40</v>
      </c>
      <c r="C24" s="30">
        <v>4500</v>
      </c>
      <c r="D24" s="30"/>
      <c r="E24" s="28">
        <v>16000</v>
      </c>
      <c r="F24" s="28">
        <v>16000</v>
      </c>
      <c r="G24" s="28">
        <v>16000</v>
      </c>
      <c r="J24" s="2"/>
      <c r="K24" s="10"/>
      <c r="L24" s="2"/>
    </row>
    <row r="25" spans="1:12" ht="28.5" customHeight="1" x14ac:dyDescent="0.25">
      <c r="A25" s="12" t="s">
        <v>33</v>
      </c>
      <c r="B25" s="13"/>
      <c r="C25" s="31">
        <f>SUM(C4:C24)</f>
        <v>397230.67</v>
      </c>
      <c r="D25" s="31">
        <f>SUM(D4:D24)</f>
        <v>439600</v>
      </c>
      <c r="E25" s="31">
        <f>ROUND(SUM(E4:E24),-3)</f>
        <v>412000</v>
      </c>
      <c r="F25" s="31">
        <f t="shared" ref="F25:G25" si="0">ROUND(SUM(F4:F24),-3)</f>
        <v>412000</v>
      </c>
      <c r="G25" s="31">
        <f t="shared" si="0"/>
        <v>412000</v>
      </c>
      <c r="J25" s="2"/>
      <c r="K25" s="4"/>
      <c r="L25" s="2"/>
    </row>
  </sheetData>
  <mergeCells count="1">
    <mergeCell ref="A1:G1"/>
  </mergeCells>
  <pageMargins left="0.24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соцнайм</vt:lpstr>
      <vt:lpstr>НТО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2022-11-08T07:41:14Z</dcterms:modified>
</cp:coreProperties>
</file>